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17. GBS Kleurrijk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16" i="2" l="1"/>
  <c r="G16" i="2"/>
  <c r="G109" i="27" l="1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<sst xmlns="http://schemas.openxmlformats.org/spreadsheetml/2006/main" count="267" uniqueCount="103">
  <si>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</si>
  <si>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</si>
  <si>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</si>
  <si>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</si>
  <si>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</si>
  <si>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</si>
  <si>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</si>
  <si>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</si>
  <si>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</si>
  <si>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</si>
  <si>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</si>
  <si>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</si>
  <si>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</si>
  <si>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</si>
  <si>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</si>
  <si>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</si>
  <si>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</si>
  <si>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</si>
  <si>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</si>
  <si>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</si>
  <si>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</si>
  <si>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</si>
  <si>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</si>
  <si>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</si>
  <si>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</si>
  <si>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</si>
  <si>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</si>
  <si>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</si>
  <si>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</si>
  <si>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</si>
  <si>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</si>
  <si>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</si>
  <si>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</si>
  <si>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</si>
  <si>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</si>
  <si>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</si>
  <si>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</si>
  <si>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</si>
  <si>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</si>
  <si>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</si>
  <si>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</si>
  <si>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Gang</t>
  </si>
  <si>
    <t>Kantoor</t>
  </si>
  <si>
    <t>L</t>
  </si>
  <si>
    <t>S</t>
  </si>
  <si>
    <t>V</t>
  </si>
  <si>
    <t>tapijt</t>
  </si>
  <si>
    <t>linoleum</t>
  </si>
  <si>
    <t>0.01</t>
  </si>
  <si>
    <t>0.02</t>
  </si>
  <si>
    <t>0.03</t>
  </si>
  <si>
    <t>0.04</t>
  </si>
  <si>
    <t>0.05</t>
  </si>
  <si>
    <t>0.08</t>
  </si>
  <si>
    <t>0.09</t>
  </si>
  <si>
    <t>0.10</t>
  </si>
  <si>
    <t>0.13</t>
  </si>
  <si>
    <t>0.14</t>
  </si>
  <si>
    <t>0.15</t>
  </si>
  <si>
    <t>0.17</t>
  </si>
  <si>
    <t>Entree</t>
  </si>
  <si>
    <t>Speellokaal</t>
  </si>
  <si>
    <t>Toiletruimte</t>
  </si>
  <si>
    <t>0.16</t>
  </si>
  <si>
    <t>Berging</t>
  </si>
  <si>
    <t>0.37</t>
  </si>
  <si>
    <t>0.06</t>
  </si>
  <si>
    <t>0.07</t>
  </si>
  <si>
    <t>0.11</t>
  </si>
  <si>
    <t>0.12</t>
  </si>
  <si>
    <t>0.23</t>
  </si>
  <si>
    <t>0.29</t>
  </si>
  <si>
    <t>0.30</t>
  </si>
  <si>
    <t>0.31</t>
  </si>
  <si>
    <t>0.32</t>
  </si>
  <si>
    <t>0.33</t>
  </si>
  <si>
    <t>0.34</t>
  </si>
  <si>
    <t>0.36</t>
  </si>
  <si>
    <t>N</t>
  </si>
  <si>
    <t>Computerruimte</t>
  </si>
  <si>
    <t>Pantry/keuken</t>
  </si>
  <si>
    <t>Aula</t>
  </si>
  <si>
    <t>beton</t>
  </si>
  <si>
    <t>kunststof</t>
  </si>
  <si>
    <t>Kleurrijk</t>
  </si>
  <si>
    <t>Lindengaarde 17 A</t>
  </si>
  <si>
    <t>Waddinxveen</t>
  </si>
  <si>
    <t>Alle glas is goed bereikbaar middels een ladder puntje.</t>
  </si>
  <si>
    <t>0.38</t>
  </si>
  <si>
    <t>0.39</t>
  </si>
  <si>
    <t>0.40</t>
  </si>
  <si>
    <t>0.41</t>
  </si>
  <si>
    <t>0.42</t>
  </si>
  <si>
    <t>0.43</t>
  </si>
  <si>
    <t>0.44</t>
  </si>
  <si>
    <t>Kast</t>
  </si>
  <si>
    <t>RT ruimte</t>
  </si>
  <si>
    <t>CV ruimte</t>
  </si>
  <si>
    <t>Personeelskamer</t>
  </si>
  <si>
    <t>Kleedruimte</t>
  </si>
  <si>
    <t>sportvloer</t>
  </si>
  <si>
    <t>dght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</si>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</sst>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94" workbookViewId="0">
      <selection activeCell="Z115" sqref="Z115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102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4" t="s">
        <v>84</v>
      </c>
      <c r="D4" s="125"/>
      <c r="E4" s="125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4" t="s">
        <v>85</v>
      </c>
      <c r="D5" s="125"/>
      <c r="E5" s="125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4" t="s">
        <v>86</v>
      </c>
      <c r="D6" s="125"/>
      <c r="E6" s="125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48</v>
      </c>
      <c r="E9" s="7" t="s">
        <v>61</v>
      </c>
      <c r="F9" s="7" t="s">
        <v>45</v>
      </c>
      <c r="G9" s="8">
        <v>103.57</v>
      </c>
      <c r="H9" s="7" t="s">
        <v>100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49</v>
      </c>
      <c r="E10" s="49" t="s">
        <v>64</v>
      </c>
      <c r="F10" s="49" t="s">
        <v>45</v>
      </c>
      <c r="G10" s="50">
        <v>7.48</v>
      </c>
      <c r="H10" s="49" t="s">
        <v>83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50</v>
      </c>
      <c r="E11" s="49" t="s">
        <v>64</v>
      </c>
      <c r="F11" s="49" t="s">
        <v>45</v>
      </c>
      <c r="G11" s="50">
        <v>7.95</v>
      </c>
      <c r="H11" s="49" t="s">
        <v>83</v>
      </c>
      <c r="I11" s="49" t="s">
        <v>78</v>
      </c>
      <c r="J11" s="40"/>
    </row>
    <row r="12" spans="1:10" x14ac:dyDescent="0.2">
      <c r="A12" s="39"/>
      <c r="B12" s="49"/>
      <c r="C12" s="49" t="s">
        <v>37</v>
      </c>
      <c r="D12" s="121" t="s">
        <v>51</v>
      </c>
      <c r="E12" s="49" t="s">
        <v>64</v>
      </c>
      <c r="F12" s="49" t="s">
        <v>45</v>
      </c>
      <c r="G12" s="50">
        <v>3.32</v>
      </c>
      <c r="H12" s="49" t="s">
        <v>83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52</v>
      </c>
      <c r="E13" s="49" t="s">
        <v>95</v>
      </c>
      <c r="F13" s="49" t="s">
        <v>45</v>
      </c>
      <c r="G13" s="50">
        <v>1.94</v>
      </c>
      <c r="H13" s="49" t="s">
        <v>83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66</v>
      </c>
      <c r="E14" s="49" t="s">
        <v>62</v>
      </c>
      <c r="F14" s="49" t="s">
        <v>44</v>
      </c>
      <c r="G14" s="50">
        <v>5.64</v>
      </c>
      <c r="H14" s="49" t="s">
        <v>101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67</v>
      </c>
      <c r="E15" s="49" t="s">
        <v>41</v>
      </c>
      <c r="F15" s="49" t="s">
        <v>45</v>
      </c>
      <c r="G15" s="50">
        <v>122.45</v>
      </c>
      <c r="H15" s="49" t="s">
        <v>47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53</v>
      </c>
      <c r="E16" s="49" t="s">
        <v>62</v>
      </c>
      <c r="F16" s="49" t="s">
        <v>44</v>
      </c>
      <c r="G16" s="50">
        <v>6.32</v>
      </c>
      <c r="H16" s="49" t="s">
        <v>101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54</v>
      </c>
      <c r="E17" s="49" t="s">
        <v>62</v>
      </c>
      <c r="F17" s="49" t="s">
        <v>44</v>
      </c>
      <c r="G17" s="50">
        <v>6.08</v>
      </c>
      <c r="H17" s="49" t="s">
        <v>101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55</v>
      </c>
      <c r="E18" s="49" t="s">
        <v>40</v>
      </c>
      <c r="F18" s="49" t="s">
        <v>43</v>
      </c>
      <c r="G18" s="50">
        <v>59.77</v>
      </c>
      <c r="H18" s="49" t="s">
        <v>47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68</v>
      </c>
      <c r="E19" s="49" t="s">
        <v>40</v>
      </c>
      <c r="F19" s="49" t="s">
        <v>43</v>
      </c>
      <c r="G19" s="50">
        <v>59.77</v>
      </c>
      <c r="H19" s="49" t="s">
        <v>47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69</v>
      </c>
      <c r="E20" s="49" t="s">
        <v>40</v>
      </c>
      <c r="F20" s="49" t="s">
        <v>43</v>
      </c>
      <c r="G20" s="50">
        <v>60.87</v>
      </c>
      <c r="H20" s="49" t="s">
        <v>47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56</v>
      </c>
      <c r="E21" s="49" t="s">
        <v>96</v>
      </c>
      <c r="F21" s="49" t="s">
        <v>28</v>
      </c>
      <c r="G21" s="50">
        <v>15.88</v>
      </c>
      <c r="H21" s="49" t="s">
        <v>47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57</v>
      </c>
      <c r="E22" s="49" t="s">
        <v>60</v>
      </c>
      <c r="F22" s="49" t="s">
        <v>45</v>
      </c>
      <c r="G22" s="50">
        <v>8.75</v>
      </c>
      <c r="H22" s="49" t="s">
        <v>46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58</v>
      </c>
      <c r="E23" s="49" t="s">
        <v>40</v>
      </c>
      <c r="F23" s="49" t="s">
        <v>43</v>
      </c>
      <c r="G23" s="50">
        <v>60.14</v>
      </c>
      <c r="H23" s="49" t="s">
        <v>47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63</v>
      </c>
      <c r="E24" s="49" t="s">
        <v>40</v>
      </c>
      <c r="F24" s="49" t="s">
        <v>43</v>
      </c>
      <c r="G24" s="50">
        <v>59.93</v>
      </c>
      <c r="H24" s="49" t="s">
        <v>47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59</v>
      </c>
      <c r="E25" s="49" t="s">
        <v>40</v>
      </c>
      <c r="F25" s="49" t="s">
        <v>43</v>
      </c>
      <c r="G25" s="50">
        <v>59.93</v>
      </c>
      <c r="H25" s="49" t="s">
        <v>47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70</v>
      </c>
      <c r="E26" s="49" t="s">
        <v>81</v>
      </c>
      <c r="F26" s="49" t="s">
        <v>45</v>
      </c>
      <c r="G26" s="50">
        <v>135</v>
      </c>
      <c r="H26" s="49" t="s">
        <v>47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71</v>
      </c>
      <c r="E27" s="49" t="s">
        <v>97</v>
      </c>
      <c r="F27" s="49" t="s">
        <v>45</v>
      </c>
      <c r="G27" s="50">
        <v>15.66</v>
      </c>
      <c r="H27" s="49" t="s">
        <v>82</v>
      </c>
      <c r="I27" s="49" t="s">
        <v>78</v>
      </c>
      <c r="J27" s="40"/>
    </row>
    <row r="28" spans="1:10" x14ac:dyDescent="0.2">
      <c r="A28" s="39"/>
      <c r="B28" s="49"/>
      <c r="C28" s="49" t="s">
        <v>37</v>
      </c>
      <c r="D28" s="121" t="s">
        <v>72</v>
      </c>
      <c r="E28" s="49" t="s">
        <v>98</v>
      </c>
      <c r="F28" s="49" t="s">
        <v>28</v>
      </c>
      <c r="G28" s="50">
        <v>30.48</v>
      </c>
      <c r="H28" s="49" t="s">
        <v>46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73</v>
      </c>
      <c r="E29" s="49" t="s">
        <v>80</v>
      </c>
      <c r="F29" s="49" t="s">
        <v>45</v>
      </c>
      <c r="G29" s="50">
        <v>3.55</v>
      </c>
      <c r="H29" s="49" t="s">
        <v>47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74</v>
      </c>
      <c r="E30" s="49" t="s">
        <v>41</v>
      </c>
      <c r="F30" s="49" t="s">
        <v>45</v>
      </c>
      <c r="G30" s="50">
        <v>2.57</v>
      </c>
      <c r="H30" s="49" t="s">
        <v>47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75</v>
      </c>
      <c r="E31" s="49" t="s">
        <v>99</v>
      </c>
      <c r="F31" s="49" t="s">
        <v>45</v>
      </c>
      <c r="G31" s="50">
        <v>2.91</v>
      </c>
      <c r="H31" s="49" t="s">
        <v>101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76</v>
      </c>
      <c r="E32" s="49" t="s">
        <v>79</v>
      </c>
      <c r="F32" s="49" t="s">
        <v>43</v>
      </c>
      <c r="G32" s="50">
        <v>54.21</v>
      </c>
      <c r="H32" s="49" t="s">
        <v>47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77</v>
      </c>
      <c r="E33" s="49" t="s">
        <v>62</v>
      </c>
      <c r="F33" s="49" t="s">
        <v>44</v>
      </c>
      <c r="G33" s="50">
        <v>5.84</v>
      </c>
      <c r="H33" s="49" t="s">
        <v>101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65</v>
      </c>
      <c r="E34" s="49" t="s">
        <v>64</v>
      </c>
      <c r="F34" s="49" t="s">
        <v>45</v>
      </c>
      <c r="G34" s="50">
        <v>2.38</v>
      </c>
      <c r="H34" s="49" t="s">
        <v>83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88</v>
      </c>
      <c r="E35" s="49" t="s">
        <v>42</v>
      </c>
      <c r="F35" s="49" t="s">
        <v>28</v>
      </c>
      <c r="G35" s="50">
        <v>12.17</v>
      </c>
      <c r="H35" s="49" t="s">
        <v>46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 t="s">
        <v>89</v>
      </c>
      <c r="E36" s="49" t="s">
        <v>62</v>
      </c>
      <c r="F36" s="49" t="s">
        <v>44</v>
      </c>
      <c r="G36" s="50">
        <v>5.81</v>
      </c>
      <c r="H36" s="49" t="s">
        <v>101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90</v>
      </c>
      <c r="E37" s="49" t="s">
        <v>95</v>
      </c>
      <c r="F37" s="49" t="s">
        <v>45</v>
      </c>
      <c r="G37" s="50">
        <v>2.2799999999999998</v>
      </c>
      <c r="H37" s="49" t="s">
        <v>83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 t="s">
        <v>91</v>
      </c>
      <c r="E38" s="49" t="s">
        <v>41</v>
      </c>
      <c r="F38" s="49" t="s">
        <v>45</v>
      </c>
      <c r="G38" s="50">
        <v>73.58</v>
      </c>
      <c r="H38" s="49" t="s">
        <v>47</v>
      </c>
      <c r="I38" s="49" t="s">
        <v>15</v>
      </c>
      <c r="J38" s="40"/>
    </row>
    <row r="39" spans="1:10" x14ac:dyDescent="0.2">
      <c r="A39" s="39"/>
      <c r="B39" s="49"/>
      <c r="C39" s="49" t="s">
        <v>37</v>
      </c>
      <c r="D39" s="121" t="s">
        <v>92</v>
      </c>
      <c r="E39" s="49" t="s">
        <v>95</v>
      </c>
      <c r="F39" s="49" t="s">
        <v>45</v>
      </c>
      <c r="G39" s="50">
        <v>2.04</v>
      </c>
      <c r="H39" s="49" t="s">
        <v>83</v>
      </c>
      <c r="I39" s="49" t="s">
        <v>15</v>
      </c>
      <c r="J39" s="40"/>
    </row>
    <row r="40" spans="1:10" x14ac:dyDescent="0.2">
      <c r="A40" s="39"/>
      <c r="B40" s="49"/>
      <c r="C40" s="49" t="s">
        <v>37</v>
      </c>
      <c r="D40" s="121" t="s">
        <v>93</v>
      </c>
      <c r="E40" s="49" t="s">
        <v>62</v>
      </c>
      <c r="F40" s="49" t="s">
        <v>44</v>
      </c>
      <c r="G40" s="50">
        <v>5.74</v>
      </c>
      <c r="H40" s="49" t="s">
        <v>101</v>
      </c>
      <c r="I40" s="49" t="s">
        <v>15</v>
      </c>
      <c r="J40" s="40"/>
    </row>
    <row r="41" spans="1:10" x14ac:dyDescent="0.2">
      <c r="A41" s="39"/>
      <c r="B41" s="49"/>
      <c r="C41" s="49" t="s">
        <v>37</v>
      </c>
      <c r="D41" s="121" t="s">
        <v>94</v>
      </c>
      <c r="E41" s="49" t="s">
        <v>62</v>
      </c>
      <c r="F41" s="49" t="s">
        <v>44</v>
      </c>
      <c r="G41" s="50">
        <v>5.71</v>
      </c>
      <c r="H41" s="49" t="s">
        <v>101</v>
      </c>
      <c r="I41" s="49" t="s">
        <v>15</v>
      </c>
      <c r="J41" s="40"/>
    </row>
    <row r="42" spans="1:10" x14ac:dyDescent="0.2">
      <c r="A42" s="39"/>
      <c r="B42" s="49"/>
      <c r="C42" s="49"/>
      <c r="D42" s="121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121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121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121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121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121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49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49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49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49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49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49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1009.7199999999998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2" t="str">
        <f>+$C$4</f>
        <v>Kleurrijk</v>
      </c>
      <c r="D60" s="123"/>
      <c r="E60" s="123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2" t="str">
        <f>+$C$5</f>
        <v>Lindengaarde 17 A</v>
      </c>
      <c r="D61" s="123"/>
      <c r="E61" s="123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2" t="str">
        <f>+$C$6</f>
        <v>Waddinxveen</v>
      </c>
      <c r="D62" s="123"/>
      <c r="E62" s="123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/>
      <c r="D65" s="121"/>
      <c r="E65" s="7"/>
      <c r="F65" s="7"/>
      <c r="G65" s="8"/>
      <c r="H65" s="7"/>
      <c r="I65" s="7"/>
      <c r="J65" s="40"/>
    </row>
    <row r="66" spans="1:10" x14ac:dyDescent="0.2">
      <c r="A66" s="39"/>
      <c r="B66" s="49"/>
      <c r="C66" s="49"/>
      <c r="D66" s="121"/>
      <c r="E66" s="49"/>
      <c r="F66" s="49"/>
      <c r="G66" s="50"/>
      <c r="H66" s="49"/>
      <c r="I66" s="49"/>
      <c r="J66" s="40"/>
    </row>
    <row r="67" spans="1:10" x14ac:dyDescent="0.2">
      <c r="A67" s="39"/>
      <c r="B67" s="49"/>
      <c r="C67" s="49"/>
      <c r="D67" s="121"/>
      <c r="E67" s="49"/>
      <c r="F67" s="49"/>
      <c r="G67" s="50"/>
      <c r="H67" s="49"/>
      <c r="I67" s="49"/>
      <c r="J67" s="40"/>
    </row>
    <row r="68" spans="1:10" x14ac:dyDescent="0.2">
      <c r="A68" s="39"/>
      <c r="B68" s="49"/>
      <c r="C68" s="49"/>
      <c r="D68" s="121"/>
      <c r="E68" s="49"/>
      <c r="F68" s="49"/>
      <c r="G68" s="50"/>
      <c r="H68" s="49"/>
      <c r="I68" s="49"/>
      <c r="J68" s="40"/>
    </row>
    <row r="69" spans="1:10" x14ac:dyDescent="0.2">
      <c r="A69" s="39"/>
      <c r="B69" s="49"/>
      <c r="C69" s="49"/>
      <c r="D69" s="121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121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121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121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121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121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121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121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121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121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121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121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121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121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49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49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49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49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0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1009.7199999999998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2" t="str">
        <f>+$C$4</f>
        <v>Kleurrijk</v>
      </c>
      <c r="D116" s="123"/>
      <c r="E116" s="123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2" t="str">
        <f>+$C$5</f>
        <v>Lindengaarde 17 A</v>
      </c>
      <c r="D117" s="123"/>
      <c r="E117" s="123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2" t="str">
        <f>+$C$6</f>
        <v>Waddinxveen</v>
      </c>
      <c r="D118" s="123"/>
      <c r="E118" s="123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N13" sqref="N13:N16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26" t="str">
        <f>+'Inventarisatie ruimten'!C4</f>
        <v>Kleurrijk</v>
      </c>
      <c r="E4" s="127"/>
      <c r="F4" s="127"/>
      <c r="G4" s="127"/>
      <c r="H4" s="127"/>
      <c r="I4" s="127"/>
      <c r="J4" s="128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29" t="str">
        <f>+'Inventarisatie ruimten'!C5</f>
        <v>Lindengaarde 17 A</v>
      </c>
      <c r="E5" s="130"/>
      <c r="F5" s="130"/>
      <c r="G5" s="130"/>
      <c r="H5" s="130"/>
      <c r="I5" s="130"/>
      <c r="J5" s="131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29" t="str">
        <f>+'Inventarisatie ruimten'!C6</f>
        <v>Waddinxveen</v>
      </c>
      <c r="E6" s="130"/>
      <c r="F6" s="130"/>
      <c r="G6" s="130"/>
      <c r="H6" s="130"/>
      <c r="I6" s="130"/>
      <c r="J6" s="131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32">
        <f>+'Inventarisatie ruimten'!E2</f>
        <v>43147</v>
      </c>
      <c r="E7" s="133"/>
      <c r="F7" s="133"/>
      <c r="G7" s="133"/>
      <c r="H7" s="133"/>
      <c r="I7" s="133"/>
      <c r="J7" s="134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5" t="s">
        <v>21</v>
      </c>
      <c r="C9" s="136"/>
      <c r="D9" s="136"/>
      <c r="E9" s="137"/>
      <c r="F9" s="137"/>
      <c r="G9" s="102"/>
      <c r="H9" s="18"/>
      <c r="I9" s="135" t="s">
        <v>22</v>
      </c>
      <c r="J9" s="136"/>
      <c r="K9" s="136"/>
      <c r="L9" s="137"/>
      <c r="M9" s="137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8" t="s">
        <v>23</v>
      </c>
      <c r="D11" s="139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8" t="s">
        <v>23</v>
      </c>
      <c r="K11" s="139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1.86</v>
      </c>
      <c r="D13" s="108">
        <v>1.6</v>
      </c>
      <c r="E13" s="108">
        <f>+C13*D13</f>
        <v>2.9760000000000004</v>
      </c>
      <c r="F13" s="108">
        <v>21</v>
      </c>
      <c r="G13" s="109">
        <f>+E13*F13</f>
        <v>62.496000000000009</v>
      </c>
      <c r="H13" s="15"/>
      <c r="I13" s="107" t="s">
        <v>37</v>
      </c>
      <c r="J13" s="108">
        <v>1.66</v>
      </c>
      <c r="K13" s="108">
        <v>1.8</v>
      </c>
      <c r="L13" s="108">
        <f>+J13*K13</f>
        <v>2.988</v>
      </c>
      <c r="M13" s="108">
        <v>10</v>
      </c>
      <c r="N13" s="109">
        <f>+L13*M13</f>
        <v>29.88</v>
      </c>
      <c r="O13" s="89"/>
    </row>
    <row r="14" spans="1:15" x14ac:dyDescent="0.2">
      <c r="A14" s="88"/>
      <c r="B14" s="110" t="s">
        <v>37</v>
      </c>
      <c r="C14" s="111">
        <v>2.4700000000000002</v>
      </c>
      <c r="D14" s="111">
        <v>1.8</v>
      </c>
      <c r="E14" s="111">
        <f>+C14*D14</f>
        <v>4.4460000000000006</v>
      </c>
      <c r="F14" s="111">
        <v>27</v>
      </c>
      <c r="G14" s="112">
        <f>+E14*F14</f>
        <v>120.04200000000002</v>
      </c>
      <c r="H14" s="15"/>
      <c r="I14" s="110" t="s">
        <v>37</v>
      </c>
      <c r="J14" s="111">
        <v>1.66</v>
      </c>
      <c r="K14" s="111">
        <v>0.85</v>
      </c>
      <c r="L14" s="111">
        <f>+J14*K14</f>
        <v>1.4109999999999998</v>
      </c>
      <c r="M14" s="111">
        <v>18</v>
      </c>
      <c r="N14" s="112">
        <f>+L14*M14</f>
        <v>25.397999999999996</v>
      </c>
      <c r="O14" s="89"/>
    </row>
    <row r="15" spans="1:15" x14ac:dyDescent="0.2">
      <c r="A15" s="88"/>
      <c r="B15" s="110" t="s">
        <v>37</v>
      </c>
      <c r="C15" s="111">
        <v>2</v>
      </c>
      <c r="D15" s="111">
        <v>2</v>
      </c>
      <c r="E15" s="111">
        <f t="shared" ref="E15" si="0">+C15*D15</f>
        <v>4</v>
      </c>
      <c r="F15" s="111">
        <v>3</v>
      </c>
      <c r="G15" s="112">
        <f t="shared" ref="G15" si="1">+E15*F15</f>
        <v>12</v>
      </c>
      <c r="H15" s="15"/>
      <c r="I15" s="110" t="s">
        <v>37</v>
      </c>
      <c r="J15" s="111">
        <v>2</v>
      </c>
      <c r="K15" s="111">
        <v>2</v>
      </c>
      <c r="L15" s="111">
        <f t="shared" ref="L15" si="2">+J15*K15</f>
        <v>4</v>
      </c>
      <c r="M15" s="111">
        <v>3</v>
      </c>
      <c r="N15" s="112">
        <f t="shared" ref="N15" si="3">+L15*M15</f>
        <v>12</v>
      </c>
      <c r="O15" s="89"/>
    </row>
    <row r="16" spans="1:15" x14ac:dyDescent="0.2">
      <c r="A16" s="88"/>
      <c r="B16" s="110"/>
      <c r="C16" s="111"/>
      <c r="D16" s="111"/>
      <c r="E16" s="111"/>
      <c r="F16" s="111"/>
      <c r="G16" s="112">
        <f>SUM(G13:G15)</f>
        <v>194.53800000000001</v>
      </c>
      <c r="H16" s="15"/>
      <c r="I16" s="110"/>
      <c r="J16" s="111"/>
      <c r="K16" s="111"/>
      <c r="L16" s="111"/>
      <c r="M16" s="111"/>
      <c r="N16" s="112">
        <f>SUM(N13:N15)</f>
        <v>67.277999999999992</v>
      </c>
      <c r="O16" s="89"/>
    </row>
    <row r="17" spans="1:15" x14ac:dyDescent="0.2">
      <c r="A17" s="88"/>
      <c r="B17" s="110"/>
      <c r="C17" s="111"/>
      <c r="D17" s="111"/>
      <c r="E17" s="111"/>
      <c r="F17" s="111"/>
      <c r="G17" s="112"/>
      <c r="H17" s="15"/>
      <c r="I17" s="110"/>
      <c r="J17" s="111"/>
      <c r="K17" s="111"/>
      <c r="L17" s="111"/>
      <c r="M17" s="111"/>
      <c r="N17" s="112"/>
      <c r="O17" s="89"/>
    </row>
    <row r="18" spans="1:15" x14ac:dyDescent="0.2">
      <c r="A18" s="88"/>
      <c r="B18" s="110"/>
      <c r="C18" s="111"/>
      <c r="D18" s="111"/>
      <c r="E18" s="111"/>
      <c r="F18" s="111"/>
      <c r="G18" s="112"/>
      <c r="H18" s="15"/>
      <c r="I18" s="110"/>
      <c r="J18" s="111"/>
      <c r="K18" s="111"/>
      <c r="L18" s="111"/>
      <c r="M18" s="111"/>
      <c r="N18" s="112"/>
      <c r="O18" s="89"/>
    </row>
    <row r="19" spans="1:15" x14ac:dyDescent="0.2">
      <c r="A19" s="88"/>
      <c r="B19" s="110"/>
      <c r="C19" s="111"/>
      <c r="D19" s="111"/>
      <c r="E19" s="111"/>
      <c r="F19" s="111"/>
      <c r="G19" s="112"/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5" t="s">
        <v>29</v>
      </c>
      <c r="C35" s="137"/>
      <c r="D35" s="137"/>
      <c r="E35" s="137"/>
      <c r="F35" s="137"/>
      <c r="G35" s="140"/>
      <c r="H35" s="23"/>
      <c r="I35" s="135" t="s">
        <v>30</v>
      </c>
      <c r="J35" s="137"/>
      <c r="K35" s="137"/>
      <c r="L35" s="137"/>
      <c r="M35" s="137"/>
      <c r="N35" s="140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1" t="s">
        <v>31</v>
      </c>
      <c r="C37" s="142"/>
      <c r="D37" s="142"/>
      <c r="E37" s="142"/>
      <c r="F37" s="142"/>
      <c r="G37" s="143"/>
      <c r="H37" s="25"/>
      <c r="I37" s="141" t="s">
        <v>31</v>
      </c>
      <c r="J37" s="142"/>
      <c r="K37" s="142"/>
      <c r="L37" s="142"/>
      <c r="M37" s="142"/>
      <c r="N37" s="143"/>
      <c r="O37" s="97"/>
    </row>
    <row r="38" spans="1:15" ht="13.5" thickBot="1" x14ac:dyDescent="0.25">
      <c r="A38" s="88"/>
      <c r="B38" s="147" t="s">
        <v>87</v>
      </c>
      <c r="C38" s="148"/>
      <c r="D38" s="148"/>
      <c r="E38" s="148"/>
      <c r="F38" s="148"/>
      <c r="G38" s="149"/>
      <c r="H38" s="15"/>
      <c r="I38" s="147" t="s">
        <v>38</v>
      </c>
      <c r="J38" s="148"/>
      <c r="K38" s="148"/>
      <c r="L38" s="148"/>
      <c r="M38" s="148"/>
      <c r="N38" s="149"/>
      <c r="O38" s="89"/>
    </row>
    <row r="39" spans="1:15" ht="13.5" thickBot="1" x14ac:dyDescent="0.25">
      <c r="A39" s="88"/>
      <c r="B39" s="144"/>
      <c r="C39" s="145"/>
      <c r="D39" s="145"/>
      <c r="E39" s="145"/>
      <c r="F39" s="145"/>
      <c r="G39" s="146"/>
      <c r="H39" s="15"/>
      <c r="I39" s="144"/>
      <c r="J39" s="145"/>
      <c r="K39" s="145"/>
      <c r="L39" s="145"/>
      <c r="M39" s="145"/>
      <c r="N39" s="146"/>
      <c r="O39" s="89"/>
    </row>
    <row r="40" spans="1:15" ht="13.5" thickBot="1" x14ac:dyDescent="0.25">
      <c r="A40" s="88"/>
      <c r="B40" s="144" t="s">
        <v>39</v>
      </c>
      <c r="C40" s="145"/>
      <c r="D40" s="145"/>
      <c r="E40" s="145"/>
      <c r="F40" s="145"/>
      <c r="G40" s="146"/>
      <c r="H40" s="15"/>
      <c r="I40" s="144" t="s">
        <v>39</v>
      </c>
      <c r="J40" s="145"/>
      <c r="K40" s="145"/>
      <c r="L40" s="145"/>
      <c r="M40" s="145"/>
      <c r="N40" s="146"/>
      <c r="O40" s="89"/>
    </row>
    <row r="41" spans="1:15" ht="13.5" thickBot="1" x14ac:dyDescent="0.25">
      <c r="A41" s="88"/>
      <c r="B41" s="144"/>
      <c r="C41" s="145"/>
      <c r="D41" s="145"/>
      <c r="E41" s="145"/>
      <c r="F41" s="145"/>
      <c r="G41" s="146"/>
      <c r="H41" s="15"/>
      <c r="I41" s="144"/>
      <c r="J41" s="145"/>
      <c r="K41" s="145"/>
      <c r="L41" s="145"/>
      <c r="M41" s="145"/>
      <c r="N41" s="146"/>
      <c r="O41" s="89"/>
    </row>
    <row r="42" spans="1:15" ht="13.5" thickBot="1" x14ac:dyDescent="0.25">
      <c r="A42" s="88"/>
      <c r="B42" s="144"/>
      <c r="C42" s="145"/>
      <c r="D42" s="145"/>
      <c r="E42" s="145"/>
      <c r="F42" s="145"/>
      <c r="G42" s="146"/>
      <c r="H42" s="15"/>
      <c r="I42" s="144"/>
      <c r="J42" s="145"/>
      <c r="K42" s="145"/>
      <c r="L42" s="145"/>
      <c r="M42" s="145"/>
      <c r="N42" s="146"/>
      <c r="O42" s="89"/>
    </row>
    <row r="43" spans="1:15" ht="13.5" thickBot="1" x14ac:dyDescent="0.25">
      <c r="A43" s="88"/>
      <c r="B43" s="144"/>
      <c r="C43" s="145"/>
      <c r="D43" s="145"/>
      <c r="E43" s="145"/>
      <c r="F43" s="145"/>
      <c r="G43" s="146"/>
      <c r="H43" s="15"/>
      <c r="I43" s="144"/>
      <c r="J43" s="145"/>
      <c r="K43" s="145"/>
      <c r="L43" s="145"/>
      <c r="M43" s="145"/>
      <c r="N43" s="146"/>
      <c r="O43" s="89"/>
    </row>
    <row r="44" spans="1:15" ht="13.5" thickBot="1" x14ac:dyDescent="0.25">
      <c r="A44" s="88"/>
      <c r="B44" s="144"/>
      <c r="C44" s="145"/>
      <c r="D44" s="145"/>
      <c r="E44" s="145"/>
      <c r="F44" s="145"/>
      <c r="G44" s="146"/>
      <c r="H44" s="15"/>
      <c r="I44" s="144"/>
      <c r="J44" s="145"/>
      <c r="K44" s="145"/>
      <c r="L44" s="145"/>
      <c r="M44" s="145"/>
      <c r="N44" s="146"/>
      <c r="O44" s="89"/>
    </row>
    <row r="45" spans="1:15" ht="13.5" thickBot="1" x14ac:dyDescent="0.25">
      <c r="A45" s="88"/>
      <c r="B45" s="150"/>
      <c r="C45" s="151"/>
      <c r="D45" s="151"/>
      <c r="E45" s="151"/>
      <c r="F45" s="151"/>
      <c r="G45" s="152"/>
      <c r="H45" s="15"/>
      <c r="I45" s="150"/>
      <c r="J45" s="151"/>
      <c r="K45" s="151"/>
      <c r="L45" s="151"/>
      <c r="M45" s="151"/>
      <c r="N45" s="152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B43:G43"/>
    <mergeCell ref="I43:N43"/>
    <mergeCell ref="B44:G44"/>
    <mergeCell ref="I44:N44"/>
    <mergeCell ref="B45:G45"/>
    <mergeCell ref="I45:N45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C11:D11"/>
    <mergeCell ref="J11:K11"/>
    <mergeCell ref="B35:G35"/>
    <mergeCell ref="I35:N35"/>
    <mergeCell ref="B37:G37"/>
    <mergeCell ref="I37:N37"/>
    <mergeCell ref="D4:J4"/>
    <mergeCell ref="D5:J5"/>
    <mergeCell ref="D6:J6"/>
    <mergeCell ref="D7:J7"/>
    <mergeCell ref="B9:F9"/>
    <mergeCell ref="I9:M9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2018-03-26T09:56:27Z</dcterms:modified>
</cp:coreProperties>
</file>